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Павлова, Руденко)\"/>
    </mc:Choice>
  </mc:AlternateContent>
  <xr:revisionPtr revIDLastSave="0" documentId="13_ncr:1_{CD23245F-E6FC-4306-A072-BCFA27A1B5A9}" xr6:coauthVersionLast="45" xr6:coauthVersionMax="45" xr10:uidLastSave="{00000000-0000-0000-0000-000000000000}"/>
  <bookViews>
    <workbookView xWindow="-120" yWindow="-120" windowWidth="20730" windowHeight="11160" activeTab="1" xr2:uid="{C1FAB09B-2718-4CCE-A266-4FD402DBB289}"/>
  </bookViews>
  <sheets>
    <sheet name="Сводная таблица" sheetId="1" r:id="rId1"/>
    <sheet name="Рабочий лист" sheetId="2" r:id="rId2"/>
  </sheets>
  <definedNames>
    <definedName name="Рекомендации">'Рабочий лист'!$E$3:$E$6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1" i="1" l="1"/>
  <c r="O61" i="1" s="1"/>
  <c r="L61" i="1"/>
  <c r="M61" i="1" s="1"/>
  <c r="J61" i="1"/>
  <c r="K61" i="1" s="1"/>
  <c r="N60" i="1"/>
  <c r="O60" i="1" s="1"/>
  <c r="L60" i="1"/>
  <c r="M60" i="1" s="1"/>
  <c r="J60" i="1"/>
  <c r="K60" i="1" s="1"/>
  <c r="N59" i="1"/>
  <c r="O59" i="1" s="1"/>
  <c r="L59" i="1"/>
  <c r="M59" i="1" s="1"/>
  <c r="J59" i="1"/>
  <c r="K59" i="1" s="1"/>
  <c r="N58" i="1"/>
  <c r="O58" i="1" s="1"/>
  <c r="L58" i="1"/>
  <c r="M58" i="1" s="1"/>
  <c r="J58" i="1"/>
  <c r="K58" i="1" s="1"/>
  <c r="N57" i="1"/>
  <c r="O57" i="1" s="1"/>
  <c r="L57" i="1"/>
  <c r="M57" i="1" s="1"/>
  <c r="J57" i="1"/>
  <c r="K57" i="1" s="1"/>
  <c r="N56" i="1"/>
  <c r="O56" i="1" s="1"/>
  <c r="L56" i="1"/>
  <c r="M56" i="1" s="1"/>
  <c r="J56" i="1"/>
  <c r="K56" i="1" s="1"/>
  <c r="N55" i="1"/>
  <c r="O55" i="1" s="1"/>
  <c r="L55" i="1"/>
  <c r="M55" i="1" s="1"/>
  <c r="J55" i="1"/>
  <c r="K55" i="1" s="1"/>
  <c r="N54" i="1"/>
  <c r="O54" i="1" s="1"/>
  <c r="L54" i="1"/>
  <c r="M54" i="1" s="1"/>
  <c r="J54" i="1"/>
  <c r="K54" i="1" s="1"/>
  <c r="N53" i="1"/>
  <c r="O53" i="1" s="1"/>
  <c r="L53" i="1"/>
  <c r="M53" i="1" s="1"/>
  <c r="J53" i="1"/>
  <c r="K53" i="1" s="1"/>
  <c r="N52" i="1"/>
  <c r="O52" i="1" s="1"/>
  <c r="L52" i="1"/>
  <c r="M52" i="1" s="1"/>
  <c r="J52" i="1"/>
  <c r="K52" i="1" s="1"/>
  <c r="P11" i="1" l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L68" i="1" l="1"/>
  <c r="M68" i="1" s="1"/>
  <c r="J68" i="1"/>
  <c r="K68" i="1" s="1"/>
  <c r="N68" i="1"/>
  <c r="O68" i="1" s="1"/>
</calcChain>
</file>

<file path=xl/sharedStrings.xml><?xml version="1.0" encoding="utf-8"?>
<sst xmlns="http://schemas.openxmlformats.org/spreadsheetml/2006/main" count="95" uniqueCount="55">
  <si>
    <t>Количество детей в группе:</t>
  </si>
  <si>
    <t>Лесенка</t>
  </si>
  <si>
    <t>Р</t>
  </si>
  <si>
    <t>В1</t>
  </si>
  <si>
    <t>В2</t>
  </si>
  <si>
    <t>№ п/п</t>
  </si>
  <si>
    <t>Последовательные картинки</t>
  </si>
  <si>
    <t>Рисунок человека</t>
  </si>
  <si>
    <t>Разрезные картинки</t>
  </si>
  <si>
    <t>Общий балл</t>
  </si>
  <si>
    <t>Уровень развития</t>
  </si>
  <si>
    <t>Фамилия, имя ребёнка</t>
  </si>
  <si>
    <t>Низкий</t>
  </si>
  <si>
    <t>Средний</t>
  </si>
  <si>
    <t>Высокий</t>
  </si>
  <si>
    <t>Уровни развития</t>
  </si>
  <si>
    <t>Кол-во детей</t>
  </si>
  <si>
    <t>%</t>
  </si>
  <si>
    <t>Количественные результаты по отдельным субтестам</t>
  </si>
  <si>
    <t>Ко-во детей</t>
  </si>
  <si>
    <t>Направление методики</t>
  </si>
  <si>
    <t>Внимание</t>
  </si>
  <si>
    <t>Память</t>
  </si>
  <si>
    <t>Мышление</t>
  </si>
  <si>
    <t>Субтест "Последовательные картинки"</t>
  </si>
  <si>
    <t>Субтест "Рисунок человека"</t>
  </si>
  <si>
    <t>Субтест "Разрезные картинки"</t>
  </si>
  <si>
    <t>Восприятие</t>
  </si>
  <si>
    <t>Субтест "На, что это похоже?"</t>
  </si>
  <si>
    <t>Воображение</t>
  </si>
  <si>
    <t>Общие количественные показатели результатов психологической диагностики</t>
  </si>
  <si>
    <t>Общие показатели</t>
  </si>
  <si>
    <t>Педагог-психолог ______________ / ________________________                                                             "____" __________________ 20__ год</t>
  </si>
  <si>
    <t>СВОДНАЯ ТАБЛИЦА РЕЗУЛЬТАТОВ ПСИХОЛОГИЧЕСКОЙ ДИАГНОСТИКИ В СТАРШЕЙ ГРУППЕ</t>
  </si>
  <si>
    <t>Нелепицы</t>
  </si>
  <si>
    <t>Времена года</t>
  </si>
  <si>
    <t>Найди такую же картинку</t>
  </si>
  <si>
    <t>10 предметов</t>
  </si>
  <si>
    <t>Найди "семью"</t>
  </si>
  <si>
    <t>Рыбка</t>
  </si>
  <si>
    <t>На, что это похоже</t>
  </si>
  <si>
    <t>Субтест "Нелепицы"</t>
  </si>
  <si>
    <t>Субтест "Времена года"</t>
  </si>
  <si>
    <t>Субтест "Найди таку же картинку"</t>
  </si>
  <si>
    <t>Субтест "10 предметов"</t>
  </si>
  <si>
    <t>Субтест "Найди "Семью""</t>
  </si>
  <si>
    <t>Субтест "Рыбка"</t>
  </si>
  <si>
    <t>Общая осведомлённость</t>
  </si>
  <si>
    <t>Речь, мышление</t>
  </si>
  <si>
    <t>Старшая группа</t>
  </si>
  <si>
    <t xml:space="preserve">Период проведения диагностики: </t>
  </si>
  <si>
    <t xml:space="preserve">Наименование группы: </t>
  </si>
  <si>
    <t>Диагностический инструментарий: Павлова Н.Г., Руденко Л.Г. "Экспресс диагностика в детском саду"</t>
  </si>
  <si>
    <t>Наименование методики/ субтеста</t>
  </si>
  <si>
    <t xml:space="preserve">Внимание! Данный лист и таблицы не удалять. Распечатывать его тоже не нужно.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</si>
</sst>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9" fontId="3" fillId="0" borderId="1" xfId="1" applyFont="1" applyBorder="1" applyAlignment="1">
      <alignment horizontal="center" vertical="top"/>
    </xf>
    <xf numFmtId="9" fontId="3" fillId="0" borderId="1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3DA6-A281-4D87-B0BF-6C899AD4A710}">
  <dimension ref="A1:Q458"/>
  <sheetViews>
    <sheetView topLeftCell="A44" workbookViewId="0">
      <selection activeCell="A49" sqref="A49:A51"/>
    </sheetView>
  </sheetViews>
  <sheetFormatPr defaultRowHeight="15" x14ac:dyDescent="0.25"/>
  <cols>
    <col min="1" max="1" width="3.42578125" customWidth="1"/>
    <col min="2" max="2" width="16.28515625" customWidth="1"/>
    <col min="3" max="4" width="3" customWidth="1"/>
    <col min="5" max="5" width="2.85546875" customWidth="1"/>
    <col min="6" max="6" width="9.7109375" customWidth="1"/>
    <col min="7" max="7" width="8.140625" customWidth="1"/>
    <col min="8" max="9" width="9.28515625" customWidth="1"/>
    <col min="10" max="10" width="8.85546875" customWidth="1"/>
    <col min="11" max="11" width="9.140625" customWidth="1"/>
    <col min="12" max="12" width="9.7109375" customWidth="1"/>
    <col min="13" max="13" width="10" customWidth="1"/>
    <col min="14" max="14" width="9.140625" customWidth="1"/>
    <col min="15" max="15" width="7.85546875" customWidth="1"/>
    <col min="16" max="16" width="8" customWidth="1"/>
    <col min="17" max="17" width="10.42578125" customWidth="1"/>
  </cols>
  <sheetData>
    <row r="1" spans="1:17" x14ac:dyDescent="0.25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.75" x14ac:dyDescent="0.25">
      <c r="A2" s="1"/>
      <c r="B2" s="1"/>
      <c r="C2" s="1"/>
      <c r="D2" s="1"/>
      <c r="E2" s="1"/>
      <c r="F2" s="1"/>
      <c r="G2" s="1"/>
      <c r="H2" s="9"/>
      <c r="I2" s="9"/>
      <c r="J2" s="9"/>
      <c r="K2" s="9"/>
      <c r="L2" s="1"/>
      <c r="M2" s="1"/>
      <c r="N2" s="1"/>
    </row>
    <row r="3" spans="1:17" ht="15.75" x14ac:dyDescent="0.25">
      <c r="A3" s="42" t="s">
        <v>51</v>
      </c>
      <c r="B3" s="42"/>
      <c r="C3" s="42"/>
      <c r="D3" s="42"/>
      <c r="E3" s="42"/>
      <c r="F3" s="42"/>
      <c r="G3" s="42"/>
      <c r="H3" s="42"/>
      <c r="I3" s="5"/>
      <c r="J3" s="25" t="s">
        <v>0</v>
      </c>
      <c r="K3" s="25"/>
      <c r="L3" s="25"/>
      <c r="M3" s="18">
        <v>35</v>
      </c>
      <c r="N3" s="1"/>
    </row>
    <row r="4" spans="1:17" ht="15.75" x14ac:dyDescent="0.25">
      <c r="A4" s="5"/>
      <c r="B4" s="5"/>
      <c r="C4" s="5"/>
      <c r="D4" s="5"/>
      <c r="E4" s="5"/>
      <c r="F4" s="5"/>
      <c r="G4" s="5"/>
      <c r="H4" s="2"/>
      <c r="I4" s="2"/>
      <c r="J4" s="2"/>
      <c r="K4" s="2"/>
      <c r="L4" s="3"/>
      <c r="M4" s="1"/>
      <c r="N4" s="1"/>
    </row>
    <row r="5" spans="1:17" ht="15.75" x14ac:dyDescent="0.25">
      <c r="A5" s="42" t="s">
        <v>50</v>
      </c>
      <c r="B5" s="42"/>
      <c r="C5" s="42"/>
      <c r="D5" s="42"/>
      <c r="E5" s="42"/>
      <c r="F5" s="42"/>
      <c r="G5" s="42"/>
      <c r="H5" s="42"/>
      <c r="I5" s="1"/>
      <c r="J5" s="1"/>
      <c r="K5" s="1"/>
      <c r="L5" s="1"/>
      <c r="M5" s="1"/>
      <c r="N5" s="1"/>
    </row>
    <row r="6" spans="1:17" ht="15.75" x14ac:dyDescent="0.25">
      <c r="A6" s="5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</row>
    <row r="7" spans="1:17" ht="15.75" x14ac:dyDescent="0.25">
      <c r="A7" s="42" t="s">
        <v>52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7" ht="15" customHeight="1" x14ac:dyDescent="0.25">
      <c r="A9" s="23" t="s">
        <v>5</v>
      </c>
      <c r="B9" s="23" t="s">
        <v>11</v>
      </c>
      <c r="C9" s="26" t="s">
        <v>1</v>
      </c>
      <c r="D9" s="27"/>
      <c r="E9" s="28"/>
      <c r="F9" s="23" t="s">
        <v>34</v>
      </c>
      <c r="G9" s="23" t="s">
        <v>35</v>
      </c>
      <c r="H9" s="23" t="s">
        <v>36</v>
      </c>
      <c r="I9" s="23" t="s">
        <v>37</v>
      </c>
      <c r="J9" s="23" t="s">
        <v>38</v>
      </c>
      <c r="K9" s="23" t="s">
        <v>39</v>
      </c>
      <c r="L9" s="23" t="s">
        <v>7</v>
      </c>
      <c r="M9" s="23" t="s">
        <v>6</v>
      </c>
      <c r="N9" s="23" t="s">
        <v>8</v>
      </c>
      <c r="O9" s="23" t="s">
        <v>40</v>
      </c>
      <c r="P9" s="23" t="s">
        <v>9</v>
      </c>
      <c r="Q9" s="23" t="s">
        <v>10</v>
      </c>
    </row>
    <row r="10" spans="1:17" ht="35.25" customHeight="1" x14ac:dyDescent="0.25">
      <c r="A10" s="24"/>
      <c r="B10" s="24"/>
      <c r="C10" s="4" t="s">
        <v>2</v>
      </c>
      <c r="D10" s="4" t="s">
        <v>3</v>
      </c>
      <c r="E10" s="4" t="s">
        <v>4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16.5" customHeight="1" x14ac:dyDescent="0.25">
      <c r="A11" s="12">
        <v>1</v>
      </c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>
        <f t="shared" ref="P11:P45" si="0">SUM(F11:O11)</f>
        <v>0</v>
      </c>
      <c r="Q11" s="12" t="str">
        <f>VLOOKUP('Сводная таблица'!P11,'Рабочий лист'!A3:B23,2,1)</f>
        <v>Низкий</v>
      </c>
    </row>
    <row r="12" spans="1:17" ht="17.25" customHeight="1" x14ac:dyDescent="0.25">
      <c r="A12" s="12">
        <v>2</v>
      </c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>
        <f t="shared" si="0"/>
        <v>0</v>
      </c>
      <c r="Q12" s="12" t="str">
        <f>VLOOKUP(P12,'Рабочий лист'!A3:B23,2,1)</f>
        <v>Низкий</v>
      </c>
    </row>
    <row r="13" spans="1:17" ht="15.75" x14ac:dyDescent="0.25">
      <c r="A13" s="12">
        <v>3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>
        <f t="shared" si="0"/>
        <v>0</v>
      </c>
      <c r="Q13" s="12" t="str">
        <f>VLOOKUP(P13,'Рабочий лист'!A3:B23,2,1)</f>
        <v>Низкий</v>
      </c>
    </row>
    <row r="14" spans="1:17" ht="16.5" customHeight="1" x14ac:dyDescent="0.25">
      <c r="A14" s="12">
        <v>4</v>
      </c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>
        <f t="shared" si="0"/>
        <v>0</v>
      </c>
      <c r="Q14" s="12" t="str">
        <f>VLOOKUP(P14,'Рабочий лист'!A3:B23,2,1)</f>
        <v>Низкий</v>
      </c>
    </row>
    <row r="15" spans="1:17" ht="15.75" x14ac:dyDescent="0.25">
      <c r="A15" s="12">
        <v>5</v>
      </c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>
        <f t="shared" si="0"/>
        <v>0</v>
      </c>
      <c r="Q15" s="12" t="str">
        <f>VLOOKUP(P15,'Рабочий лист'!A3:B23,2,1)</f>
        <v>Низкий</v>
      </c>
    </row>
    <row r="16" spans="1:17" ht="15.75" x14ac:dyDescent="0.25">
      <c r="A16" s="12">
        <v>6</v>
      </c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>
        <f t="shared" si="0"/>
        <v>0</v>
      </c>
      <c r="Q16" s="12" t="str">
        <f>VLOOKUP(P16,'Рабочий лист'!A3:B23,2,1)</f>
        <v>Низкий</v>
      </c>
    </row>
    <row r="17" spans="1:17" ht="15.75" x14ac:dyDescent="0.25">
      <c r="A17" s="12">
        <v>7</v>
      </c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>
        <f t="shared" si="0"/>
        <v>0</v>
      </c>
      <c r="Q17" s="12" t="str">
        <f>VLOOKUP(P17,'Рабочий лист'!A3:B23,2,1)</f>
        <v>Низкий</v>
      </c>
    </row>
    <row r="18" spans="1:17" ht="15.75" x14ac:dyDescent="0.25">
      <c r="A18" s="12">
        <v>8</v>
      </c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>
        <f t="shared" si="0"/>
        <v>0</v>
      </c>
      <c r="Q18" s="12" t="str">
        <f>VLOOKUP(P18,'Рабочий лист'!A3:B23,2,1)</f>
        <v>Низкий</v>
      </c>
    </row>
    <row r="19" spans="1:17" ht="15.75" x14ac:dyDescent="0.25">
      <c r="A19" s="12">
        <v>9</v>
      </c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f t="shared" si="0"/>
        <v>0</v>
      </c>
      <c r="Q19" s="12" t="str">
        <f>VLOOKUP(P19,'Рабочий лист'!A3:B23,2,1)</f>
        <v>Низкий</v>
      </c>
    </row>
    <row r="20" spans="1:17" ht="15.75" x14ac:dyDescent="0.25">
      <c r="A20" s="12">
        <v>10</v>
      </c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si="0"/>
        <v>0</v>
      </c>
      <c r="Q20" s="12" t="str">
        <f>VLOOKUP(P20,'Рабочий лист'!A3:B23,2,1)</f>
        <v>Низкий</v>
      </c>
    </row>
    <row r="21" spans="1:17" ht="15.75" x14ac:dyDescent="0.25">
      <c r="A21" s="12">
        <v>11</v>
      </c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>
        <f t="shared" si="0"/>
        <v>0</v>
      </c>
      <c r="Q21" s="12" t="str">
        <f>VLOOKUP(P21,'Рабочий лист'!A3:B23,2,1)</f>
        <v>Низкий</v>
      </c>
    </row>
    <row r="22" spans="1:17" ht="15.75" x14ac:dyDescent="0.25">
      <c r="A22" s="12">
        <v>12</v>
      </c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>
        <f t="shared" si="0"/>
        <v>0</v>
      </c>
      <c r="Q22" s="12" t="str">
        <f>VLOOKUP(P22,'Рабочий лист'!A3:B23,2,1)</f>
        <v>Низкий</v>
      </c>
    </row>
    <row r="23" spans="1:17" ht="15.75" x14ac:dyDescent="0.25">
      <c r="A23" s="12">
        <v>13</v>
      </c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f t="shared" si="0"/>
        <v>0</v>
      </c>
      <c r="Q23" s="12" t="str">
        <f>VLOOKUP(P23,'Рабочий лист'!A3:B23,2,1)</f>
        <v>Низкий</v>
      </c>
    </row>
    <row r="24" spans="1:17" ht="15.75" x14ac:dyDescent="0.25">
      <c r="A24" s="11">
        <v>14</v>
      </c>
      <c r="B24" s="1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>
        <f t="shared" si="0"/>
        <v>0</v>
      </c>
      <c r="Q24" s="11" t="str">
        <f>VLOOKUP(P24,'Рабочий лист'!A3:B23,2,1)</f>
        <v>Низкий</v>
      </c>
    </row>
    <row r="25" spans="1:17" ht="15.75" x14ac:dyDescent="0.25">
      <c r="A25" s="11">
        <v>15</v>
      </c>
      <c r="B25" s="13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>
        <f t="shared" si="0"/>
        <v>0</v>
      </c>
      <c r="Q25" s="11" t="str">
        <f>VLOOKUP(P25,'Рабочий лист'!A3:B23,2,1)</f>
        <v>Низкий</v>
      </c>
    </row>
    <row r="26" spans="1:17" ht="15.75" x14ac:dyDescent="0.25">
      <c r="A26" s="11">
        <v>16</v>
      </c>
      <c r="B26" s="13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>
        <f t="shared" si="0"/>
        <v>0</v>
      </c>
      <c r="Q26" s="11" t="str">
        <f>VLOOKUP(P26,'Рабочий лист'!A3:B23,2,1)</f>
        <v>Низкий</v>
      </c>
    </row>
    <row r="27" spans="1:17" ht="15.75" x14ac:dyDescent="0.25">
      <c r="A27" s="11">
        <v>17</v>
      </c>
      <c r="B27" s="13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>
        <f t="shared" si="0"/>
        <v>0</v>
      </c>
      <c r="Q27" s="11" t="str">
        <f>VLOOKUP(P27,'Рабочий лист'!A3:B23,2,1)</f>
        <v>Низкий</v>
      </c>
    </row>
    <row r="28" spans="1:17" ht="15.75" x14ac:dyDescent="0.25">
      <c r="A28" s="11">
        <v>18</v>
      </c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>
        <f t="shared" si="0"/>
        <v>0</v>
      </c>
      <c r="Q28" s="11" t="str">
        <f>VLOOKUP(P28,'Рабочий лист'!A3:B23,2,1)</f>
        <v>Низкий</v>
      </c>
    </row>
    <row r="29" spans="1:17" ht="15.75" x14ac:dyDescent="0.25">
      <c r="A29" s="11">
        <v>19</v>
      </c>
      <c r="B29" s="1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>
        <f t="shared" si="0"/>
        <v>0</v>
      </c>
      <c r="Q29" s="11" t="str">
        <f>VLOOKUP(P29,'Рабочий лист'!A3:B23,2,1)</f>
        <v>Низкий</v>
      </c>
    </row>
    <row r="30" spans="1:17" ht="15.75" x14ac:dyDescent="0.25">
      <c r="A30" s="11">
        <v>20</v>
      </c>
      <c r="B30" s="13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>
        <f t="shared" si="0"/>
        <v>0</v>
      </c>
      <c r="Q30" s="11" t="str">
        <f>VLOOKUP(P30,'Рабочий лист'!A3:B23,2,1)</f>
        <v>Низкий</v>
      </c>
    </row>
    <row r="31" spans="1:17" ht="15.75" x14ac:dyDescent="0.25">
      <c r="A31" s="11">
        <v>21</v>
      </c>
      <c r="B31" s="13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>
        <f t="shared" si="0"/>
        <v>0</v>
      </c>
      <c r="Q31" s="11" t="str">
        <f>VLOOKUP(P31,'Рабочий лист'!A3:B23,2,1)</f>
        <v>Низкий</v>
      </c>
    </row>
    <row r="32" spans="1:17" ht="15.75" x14ac:dyDescent="0.25">
      <c r="A32" s="11">
        <v>22</v>
      </c>
      <c r="B32" s="13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>
        <f t="shared" si="0"/>
        <v>0</v>
      </c>
      <c r="Q32" s="11" t="str">
        <f>VLOOKUP(P32,'Рабочий лист'!A3:B23,2,1)</f>
        <v>Низкий</v>
      </c>
    </row>
    <row r="33" spans="1:17" ht="15.75" x14ac:dyDescent="0.25">
      <c r="A33" s="11">
        <v>23</v>
      </c>
      <c r="B33" s="13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>
        <f t="shared" si="0"/>
        <v>0</v>
      </c>
      <c r="Q33" s="11" t="str">
        <f>VLOOKUP(P33,'Рабочий лист'!A3:B23,2,1)</f>
        <v>Низкий</v>
      </c>
    </row>
    <row r="34" spans="1:17" ht="15.75" x14ac:dyDescent="0.25">
      <c r="A34" s="11">
        <v>24</v>
      </c>
      <c r="B34" s="13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>
        <f t="shared" si="0"/>
        <v>0</v>
      </c>
      <c r="Q34" s="11" t="str">
        <f>VLOOKUP(P34,'Рабочий лист'!A3:B23,2,1)</f>
        <v>Низкий</v>
      </c>
    </row>
    <row r="35" spans="1:17" ht="15.75" x14ac:dyDescent="0.25">
      <c r="A35" s="11">
        <v>25</v>
      </c>
      <c r="B35" s="1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>
        <f t="shared" si="0"/>
        <v>0</v>
      </c>
      <c r="Q35" s="11" t="str">
        <f>VLOOKUP(P35,'Рабочий лист'!A3:B23,2,1)</f>
        <v>Низкий</v>
      </c>
    </row>
    <row r="36" spans="1:17" ht="15.75" x14ac:dyDescent="0.25">
      <c r="A36" s="11">
        <v>26</v>
      </c>
      <c r="B36" s="1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>
        <f t="shared" si="0"/>
        <v>0</v>
      </c>
      <c r="Q36" s="11" t="str">
        <f>VLOOKUP(P36,'Рабочий лист'!A3:B23,2,1)</f>
        <v>Низкий</v>
      </c>
    </row>
    <row r="37" spans="1:17" ht="15.75" x14ac:dyDescent="0.25">
      <c r="A37" s="11">
        <v>27</v>
      </c>
      <c r="B37" s="1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>
        <f t="shared" si="0"/>
        <v>0</v>
      </c>
      <c r="Q37" s="11" t="str">
        <f>VLOOKUP(P37,'Рабочий лист'!A3:B23,2,1)</f>
        <v>Низкий</v>
      </c>
    </row>
    <row r="38" spans="1:17" ht="15.75" x14ac:dyDescent="0.25">
      <c r="A38" s="11">
        <v>28</v>
      </c>
      <c r="B38" s="1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>
        <f t="shared" si="0"/>
        <v>0</v>
      </c>
      <c r="Q38" s="11" t="str">
        <f>VLOOKUP(P38,'Рабочий лист'!A3:B23,2,1)</f>
        <v>Низкий</v>
      </c>
    </row>
    <row r="39" spans="1:17" ht="15.75" x14ac:dyDescent="0.25">
      <c r="A39" s="11">
        <v>29</v>
      </c>
      <c r="B39" s="1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>
        <f t="shared" si="0"/>
        <v>0</v>
      </c>
      <c r="Q39" s="11" t="str">
        <f>VLOOKUP(P39,'Рабочий лист'!A3:B23,2,1)</f>
        <v>Низкий</v>
      </c>
    </row>
    <row r="40" spans="1:17" ht="15.75" x14ac:dyDescent="0.25">
      <c r="A40" s="11">
        <v>30</v>
      </c>
      <c r="B40" s="1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>
        <f t="shared" si="0"/>
        <v>0</v>
      </c>
      <c r="Q40" s="11" t="str">
        <f>VLOOKUP(P40,'Рабочий лист'!A3:B23,2,1)</f>
        <v>Низкий</v>
      </c>
    </row>
    <row r="41" spans="1:17" ht="15.75" x14ac:dyDescent="0.25">
      <c r="A41" s="11">
        <v>31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>
        <f t="shared" si="0"/>
        <v>0</v>
      </c>
      <c r="Q41" s="11" t="str">
        <f>VLOOKUP(P41,'Рабочий лист'!A3:B23,2,1)</f>
        <v>Низкий</v>
      </c>
    </row>
    <row r="42" spans="1:17" ht="15.75" x14ac:dyDescent="0.25">
      <c r="A42" s="11">
        <v>32</v>
      </c>
      <c r="B42" s="1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>
        <f t="shared" si="0"/>
        <v>0</v>
      </c>
      <c r="Q42" s="11" t="str">
        <f>VLOOKUP(P42,'Рабочий лист'!A3:B23,2,1)</f>
        <v>Низкий</v>
      </c>
    </row>
    <row r="43" spans="1:17" ht="15.75" x14ac:dyDescent="0.25">
      <c r="A43" s="11">
        <v>33</v>
      </c>
      <c r="B43" s="1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>
        <f t="shared" si="0"/>
        <v>0</v>
      </c>
      <c r="Q43" s="11" t="str">
        <f>VLOOKUP(P43,'Рабочий лист'!A3:B23,2,1)</f>
        <v>Низкий</v>
      </c>
    </row>
    <row r="44" spans="1:17" ht="15.75" x14ac:dyDescent="0.25">
      <c r="A44" s="11">
        <v>34</v>
      </c>
      <c r="B44" s="1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>
        <f t="shared" si="0"/>
        <v>0</v>
      </c>
      <c r="Q44" s="11" t="str">
        <f>VLOOKUP(P44,'Рабочий лист'!A3:B23,2,1)</f>
        <v>Низкий</v>
      </c>
    </row>
    <row r="45" spans="1:17" ht="15.75" x14ac:dyDescent="0.25">
      <c r="A45" s="11">
        <v>35</v>
      </c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>
        <f t="shared" si="0"/>
        <v>0</v>
      </c>
      <c r="Q45" s="11" t="str">
        <f>VLOOKUP(P45,'Рабочий лист'!A3:B23,2,1)</f>
        <v>Низкий</v>
      </c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7" ht="15.75" x14ac:dyDescent="0.25">
      <c r="A47" s="29" t="s">
        <v>18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7" ht="15.75" x14ac:dyDescent="0.25">
      <c r="A49" s="47" t="s">
        <v>5</v>
      </c>
      <c r="B49" s="46" t="s">
        <v>53</v>
      </c>
      <c r="C49" s="46"/>
      <c r="D49" s="46"/>
      <c r="E49" s="46"/>
      <c r="F49" s="46"/>
      <c r="G49" s="46"/>
      <c r="H49" s="46"/>
      <c r="I49" s="46"/>
      <c r="J49" s="38" t="s">
        <v>15</v>
      </c>
      <c r="K49" s="40"/>
      <c r="L49" s="40"/>
      <c r="M49" s="40"/>
      <c r="N49" s="40"/>
      <c r="O49" s="39"/>
      <c r="P49" s="30" t="s">
        <v>20</v>
      </c>
      <c r="Q49" s="31"/>
    </row>
    <row r="50" spans="1:17" ht="15.75" x14ac:dyDescent="0.25">
      <c r="A50" s="47"/>
      <c r="B50" s="46"/>
      <c r="C50" s="46"/>
      <c r="D50" s="46"/>
      <c r="E50" s="46"/>
      <c r="F50" s="46"/>
      <c r="G50" s="46"/>
      <c r="H50" s="46"/>
      <c r="I50" s="46"/>
      <c r="J50" s="38" t="s">
        <v>12</v>
      </c>
      <c r="K50" s="39"/>
      <c r="L50" s="38" t="s">
        <v>13</v>
      </c>
      <c r="M50" s="39"/>
      <c r="N50" s="41" t="s">
        <v>14</v>
      </c>
      <c r="O50" s="37"/>
      <c r="P50" s="32"/>
      <c r="Q50" s="33"/>
    </row>
    <row r="51" spans="1:17" ht="31.5" x14ac:dyDescent="0.25">
      <c r="A51" s="47"/>
      <c r="B51" s="46"/>
      <c r="C51" s="46"/>
      <c r="D51" s="46"/>
      <c r="E51" s="46"/>
      <c r="F51" s="46"/>
      <c r="G51" s="46"/>
      <c r="H51" s="46"/>
      <c r="I51" s="46"/>
      <c r="J51" s="12" t="s">
        <v>16</v>
      </c>
      <c r="K51" s="12" t="s">
        <v>17</v>
      </c>
      <c r="L51" s="12" t="s">
        <v>19</v>
      </c>
      <c r="M51" s="12" t="s">
        <v>17</v>
      </c>
      <c r="N51" s="12" t="s">
        <v>16</v>
      </c>
      <c r="O51" s="12" t="s">
        <v>17</v>
      </c>
      <c r="P51" s="34"/>
      <c r="Q51" s="35"/>
    </row>
    <row r="52" spans="1:17" ht="33" customHeight="1" x14ac:dyDescent="0.25">
      <c r="A52" s="11">
        <v>1</v>
      </c>
      <c r="B52" s="19" t="s">
        <v>41</v>
      </c>
      <c r="C52" s="20"/>
      <c r="D52" s="20"/>
      <c r="E52" s="20"/>
      <c r="F52" s="20"/>
      <c r="G52" s="20"/>
      <c r="H52" s="20"/>
      <c r="I52" s="21"/>
      <c r="J52" s="11">
        <f>COUNTIF(F11:F45,'Рабочий лист'!C9)</f>
        <v>0</v>
      </c>
      <c r="K52" s="15">
        <f>J52/M3</f>
        <v>0</v>
      </c>
      <c r="L52" s="11">
        <f>COUNTIF(F11:F45,'Рабочий лист'!C10)</f>
        <v>0</v>
      </c>
      <c r="M52" s="15">
        <f>L52/M3</f>
        <v>0</v>
      </c>
      <c r="N52" s="11">
        <f>COUNTIF(F11:F45,'Рабочий лист'!C11)</f>
        <v>0</v>
      </c>
      <c r="O52" s="15">
        <f>N52/M3</f>
        <v>0</v>
      </c>
      <c r="P52" s="36" t="s">
        <v>47</v>
      </c>
      <c r="Q52" s="37"/>
    </row>
    <row r="53" spans="1:17" ht="30.75" customHeight="1" x14ac:dyDescent="0.25">
      <c r="A53" s="11">
        <v>2</v>
      </c>
      <c r="B53" s="19" t="s">
        <v>42</v>
      </c>
      <c r="C53" s="20"/>
      <c r="D53" s="20"/>
      <c r="E53" s="20"/>
      <c r="F53" s="20"/>
      <c r="G53" s="20"/>
      <c r="H53" s="20"/>
      <c r="I53" s="21"/>
      <c r="J53" s="11">
        <f>COUNTIF(G11:G45,'Рабочий лист'!C9)</f>
        <v>0</v>
      </c>
      <c r="K53" s="15">
        <f>J53/M3</f>
        <v>0</v>
      </c>
      <c r="L53" s="11">
        <f>COUNTIF(G11:G45,'Рабочий лист'!C10)</f>
        <v>0</v>
      </c>
      <c r="M53" s="15">
        <f>L53/M3</f>
        <v>0</v>
      </c>
      <c r="N53" s="11">
        <f>COUNTIF(G11:G45,'Рабочий лист'!C11)</f>
        <v>0</v>
      </c>
      <c r="O53" s="15">
        <f>N53/M3</f>
        <v>0</v>
      </c>
      <c r="P53" s="36" t="s">
        <v>47</v>
      </c>
      <c r="Q53" s="37"/>
    </row>
    <row r="54" spans="1:17" ht="31.5" customHeight="1" x14ac:dyDescent="0.25">
      <c r="A54" s="11">
        <v>3</v>
      </c>
      <c r="B54" s="19" t="s">
        <v>43</v>
      </c>
      <c r="C54" s="20"/>
      <c r="D54" s="20"/>
      <c r="E54" s="20"/>
      <c r="F54" s="20"/>
      <c r="G54" s="20"/>
      <c r="H54" s="20"/>
      <c r="I54" s="21"/>
      <c r="J54" s="11">
        <f>COUNTIF(H11:H45,'Рабочий лист'!C9)</f>
        <v>0</v>
      </c>
      <c r="K54" s="15">
        <f>J54/M3</f>
        <v>0</v>
      </c>
      <c r="L54" s="11">
        <f>COUNTIF(H11:H45,'Рабочий лист'!C10)</f>
        <v>0</v>
      </c>
      <c r="M54" s="15">
        <f>L54/M3</f>
        <v>0</v>
      </c>
      <c r="N54" s="11">
        <f>COUNTIF(H11:H45,'Рабочий лист'!C11)</f>
        <v>0</v>
      </c>
      <c r="O54" s="15">
        <f>N54/M3</f>
        <v>0</v>
      </c>
      <c r="P54" s="36" t="s">
        <v>21</v>
      </c>
      <c r="Q54" s="37"/>
    </row>
    <row r="55" spans="1:17" ht="15.75" x14ac:dyDescent="0.25">
      <c r="A55" s="11">
        <v>4</v>
      </c>
      <c r="B55" s="19" t="s">
        <v>44</v>
      </c>
      <c r="C55" s="20"/>
      <c r="D55" s="20"/>
      <c r="E55" s="20"/>
      <c r="F55" s="20"/>
      <c r="G55" s="20"/>
      <c r="H55" s="20"/>
      <c r="I55" s="21"/>
      <c r="J55" s="11">
        <f>COUNTIF(I11:I45,'Рабочий лист'!C9)</f>
        <v>0</v>
      </c>
      <c r="K55" s="15">
        <f>J55/M3</f>
        <v>0</v>
      </c>
      <c r="L55" s="11">
        <f>COUNTIF(I11:I45,'Рабочий лист'!C10)</f>
        <v>0</v>
      </c>
      <c r="M55" s="15">
        <f>L55/M3</f>
        <v>0</v>
      </c>
      <c r="N55" s="11">
        <f>COUNTIF(I11:I45,'Рабочий лист'!C11)</f>
        <v>0</v>
      </c>
      <c r="O55" s="15">
        <f>N55/M3</f>
        <v>0</v>
      </c>
      <c r="P55" s="36" t="s">
        <v>22</v>
      </c>
      <c r="Q55" s="37"/>
    </row>
    <row r="56" spans="1:17" ht="15.75" x14ac:dyDescent="0.25">
      <c r="A56" s="11">
        <v>5</v>
      </c>
      <c r="B56" s="19" t="s">
        <v>45</v>
      </c>
      <c r="C56" s="20"/>
      <c r="D56" s="20"/>
      <c r="E56" s="20"/>
      <c r="F56" s="20"/>
      <c r="G56" s="20"/>
      <c r="H56" s="20"/>
      <c r="I56" s="21"/>
      <c r="J56" s="11">
        <f>COUNTIF(J11:J45,'Рабочий лист'!C9)</f>
        <v>0</v>
      </c>
      <c r="K56" s="15">
        <f>J56/M3</f>
        <v>0</v>
      </c>
      <c r="L56" s="11">
        <f>COUNTIF(J11:J45,'Рабочий лист'!C10)</f>
        <v>0</v>
      </c>
      <c r="M56" s="15">
        <f>L56/M3</f>
        <v>0</v>
      </c>
      <c r="N56" s="11">
        <f>COUNTIF(J11:J45,'Рабочий лист'!C11)</f>
        <v>0</v>
      </c>
      <c r="O56" s="15">
        <f>N56/M3</f>
        <v>0</v>
      </c>
      <c r="P56" s="36" t="s">
        <v>23</v>
      </c>
      <c r="Q56" s="37"/>
    </row>
    <row r="57" spans="1:17" ht="15.75" x14ac:dyDescent="0.25">
      <c r="A57" s="11">
        <v>6</v>
      </c>
      <c r="B57" s="19" t="s">
        <v>46</v>
      </c>
      <c r="C57" s="20"/>
      <c r="D57" s="20"/>
      <c r="E57" s="20"/>
      <c r="F57" s="20"/>
      <c r="G57" s="20"/>
      <c r="H57" s="20"/>
      <c r="I57" s="21"/>
      <c r="J57" s="11">
        <f>COUNTIF(K11:K45,'Рабочий лист'!C9)</f>
        <v>0</v>
      </c>
      <c r="K57" s="15">
        <f>J57/M3</f>
        <v>0</v>
      </c>
      <c r="L57" s="11">
        <f>COUNTIF(K11:K45,'Рабочий лист'!C10)</f>
        <v>0</v>
      </c>
      <c r="M57" s="15">
        <f>L57/M3</f>
        <v>0</v>
      </c>
      <c r="N57" s="11">
        <f>COUNTIF(K11:K45,'Рабочий лист'!C11)</f>
        <v>0</v>
      </c>
      <c r="O57" s="15">
        <f>N57/M3</f>
        <v>0</v>
      </c>
      <c r="P57" s="36" t="s">
        <v>23</v>
      </c>
      <c r="Q57" s="37"/>
    </row>
    <row r="58" spans="1:17" ht="47.25" customHeight="1" x14ac:dyDescent="0.25">
      <c r="A58" s="11">
        <v>7</v>
      </c>
      <c r="B58" s="19" t="s">
        <v>25</v>
      </c>
      <c r="C58" s="20"/>
      <c r="D58" s="20"/>
      <c r="E58" s="20"/>
      <c r="F58" s="20"/>
      <c r="G58" s="20"/>
      <c r="H58" s="20"/>
      <c r="I58" s="21"/>
      <c r="J58" s="11">
        <f>COUNTIF(L11:L45,'Рабочий лист'!C9)</f>
        <v>0</v>
      </c>
      <c r="K58" s="15">
        <f>J58/M3</f>
        <v>0</v>
      </c>
      <c r="L58" s="11">
        <f>COUNTIF(L11:L45,'Рабочий лист'!C10)</f>
        <v>0</v>
      </c>
      <c r="M58" s="15">
        <f>L58/M3</f>
        <v>0</v>
      </c>
      <c r="N58" s="11">
        <f>COUNTIF(L11:L45,'Рабочий лист'!C11)</f>
        <v>0</v>
      </c>
      <c r="O58" s="15">
        <f>N58/M3</f>
        <v>0</v>
      </c>
      <c r="P58" s="36"/>
      <c r="Q58" s="37"/>
    </row>
    <row r="59" spans="1:17" ht="15.75" x14ac:dyDescent="0.25">
      <c r="A59" s="11">
        <v>8</v>
      </c>
      <c r="B59" s="19" t="s">
        <v>24</v>
      </c>
      <c r="C59" s="20"/>
      <c r="D59" s="20"/>
      <c r="E59" s="20"/>
      <c r="F59" s="20"/>
      <c r="G59" s="20"/>
      <c r="H59" s="20"/>
      <c r="I59" s="21"/>
      <c r="J59" s="11">
        <f>COUNTIF(M11:M45,'Рабочий лист'!C9)</f>
        <v>0</v>
      </c>
      <c r="K59" s="15">
        <f>J59/M3</f>
        <v>0</v>
      </c>
      <c r="L59" s="11">
        <f>COUNTIF(M11:M45,'Рабочий лист'!C10)</f>
        <v>0</v>
      </c>
      <c r="M59" s="15">
        <f>L59/M3</f>
        <v>0</v>
      </c>
      <c r="N59" s="11">
        <f>COUNTIF(M11:M45,'Рабочий лист'!C11)</f>
        <v>0</v>
      </c>
      <c r="O59" s="15">
        <f>N59/M3</f>
        <v>0</v>
      </c>
      <c r="P59" s="36" t="s">
        <v>48</v>
      </c>
      <c r="Q59" s="37"/>
    </row>
    <row r="60" spans="1:17" ht="15.75" x14ac:dyDescent="0.25">
      <c r="A60" s="11">
        <v>9</v>
      </c>
      <c r="B60" s="19" t="s">
        <v>26</v>
      </c>
      <c r="C60" s="20"/>
      <c r="D60" s="20"/>
      <c r="E60" s="20"/>
      <c r="F60" s="20"/>
      <c r="G60" s="20"/>
      <c r="H60" s="20"/>
      <c r="I60" s="21"/>
      <c r="J60" s="11">
        <f>COUNTIF(N11:N45,'Рабочий лист'!C9)</f>
        <v>0</v>
      </c>
      <c r="K60" s="15">
        <f>J60/M3</f>
        <v>0</v>
      </c>
      <c r="L60" s="11">
        <f>COUNTIF(N11:N45,'Рабочий лист'!C10)</f>
        <v>0</v>
      </c>
      <c r="M60" s="15">
        <f>L60/M3</f>
        <v>0</v>
      </c>
      <c r="N60" s="11">
        <f>COUNTIF(N11:N45,'Рабочий лист'!C11)</f>
        <v>0</v>
      </c>
      <c r="O60" s="15">
        <f>N60/M3</f>
        <v>0</v>
      </c>
      <c r="P60" s="36" t="s">
        <v>27</v>
      </c>
      <c r="Q60" s="37"/>
    </row>
    <row r="61" spans="1:17" ht="31.5" customHeight="1" x14ac:dyDescent="0.25">
      <c r="A61" s="11">
        <v>10</v>
      </c>
      <c r="B61" s="19" t="s">
        <v>28</v>
      </c>
      <c r="C61" s="20"/>
      <c r="D61" s="20"/>
      <c r="E61" s="20"/>
      <c r="F61" s="20"/>
      <c r="G61" s="20"/>
      <c r="H61" s="20"/>
      <c r="I61" s="21"/>
      <c r="J61" s="11">
        <f>COUNTIF(O11:O45,'Рабочий лист'!C9)</f>
        <v>0</v>
      </c>
      <c r="K61" s="15">
        <f>J61/M3</f>
        <v>0</v>
      </c>
      <c r="L61" s="11">
        <f>COUNTIF(O11:O45,'Рабочий лист'!C10)</f>
        <v>0</v>
      </c>
      <c r="M61" s="15">
        <f>L61/M3</f>
        <v>0</v>
      </c>
      <c r="N61" s="11">
        <f>COUNTIF(O11:O45,'Рабочий лист'!C11)</f>
        <v>0</v>
      </c>
      <c r="O61" s="15">
        <f>N61/M3</f>
        <v>0</v>
      </c>
      <c r="P61" s="36" t="s">
        <v>29</v>
      </c>
      <c r="Q61" s="37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7" ht="15.75" x14ac:dyDescent="0.25">
      <c r="A63" s="29" t="s">
        <v>30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7" ht="15.75" x14ac:dyDescent="0.25">
      <c r="A65" s="45" t="s">
        <v>31</v>
      </c>
      <c r="B65" s="45"/>
      <c r="C65" s="45"/>
      <c r="D65" s="45"/>
      <c r="E65" s="45"/>
      <c r="F65" s="45"/>
      <c r="G65" s="45"/>
      <c r="H65" s="45"/>
      <c r="I65" s="45"/>
      <c r="J65" s="43" t="s">
        <v>15</v>
      </c>
      <c r="K65" s="43"/>
      <c r="L65" s="43"/>
      <c r="M65" s="43"/>
      <c r="N65" s="43"/>
      <c r="O65" s="43"/>
    </row>
    <row r="66" spans="1:17" ht="15.75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3" t="s">
        <v>12</v>
      </c>
      <c r="K66" s="43"/>
      <c r="L66" s="43" t="s">
        <v>13</v>
      </c>
      <c r="M66" s="43"/>
      <c r="N66" s="44" t="s">
        <v>14</v>
      </c>
      <c r="O66" s="44"/>
    </row>
    <row r="67" spans="1:17" ht="31.5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12" t="s">
        <v>16</v>
      </c>
      <c r="K67" s="12" t="s">
        <v>17</v>
      </c>
      <c r="L67" s="12" t="s">
        <v>19</v>
      </c>
      <c r="M67" s="12" t="s">
        <v>17</v>
      </c>
      <c r="N67" s="12" t="s">
        <v>16</v>
      </c>
      <c r="O67" s="14" t="s">
        <v>17</v>
      </c>
    </row>
    <row r="68" spans="1:17" ht="15.75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8">
        <f>COUNTIF(Q11:Q45,'Рабочий лист'!D9)</f>
        <v>35</v>
      </c>
      <c r="K68" s="16">
        <f>J68/M3</f>
        <v>1</v>
      </c>
      <c r="L68" s="8">
        <f>COUNTIF(Q11:Q45,'Рабочий лист'!D10)</f>
        <v>0</v>
      </c>
      <c r="M68" s="16">
        <f>L68/M3</f>
        <v>0</v>
      </c>
      <c r="N68" s="8">
        <f>COUNTIF(Q11:Q45,'Рабочий лист'!D11)</f>
        <v>0</v>
      </c>
      <c r="O68" s="17">
        <f>N68/M3</f>
        <v>0</v>
      </c>
    </row>
    <row r="69" spans="1:17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7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7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7" ht="15.75" x14ac:dyDescent="0.25">
      <c r="A72" s="42" t="s">
        <v>32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7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7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7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7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7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7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7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</sheetData>
  <mergeCells count="55">
    <mergeCell ref="A7:Q7"/>
    <mergeCell ref="B49:I51"/>
    <mergeCell ref="A49:A51"/>
    <mergeCell ref="A9:A10"/>
    <mergeCell ref="A72:Q72"/>
    <mergeCell ref="A63:Q63"/>
    <mergeCell ref="J65:O65"/>
    <mergeCell ref="N66:O66"/>
    <mergeCell ref="L66:M66"/>
    <mergeCell ref="J66:K66"/>
    <mergeCell ref="A65:I68"/>
    <mergeCell ref="B59:I59"/>
    <mergeCell ref="B60:I60"/>
    <mergeCell ref="B61:I61"/>
    <mergeCell ref="P61:Q61"/>
    <mergeCell ref="B58:I58"/>
    <mergeCell ref="P59:Q59"/>
    <mergeCell ref="P60:Q60"/>
    <mergeCell ref="P57:Q57"/>
    <mergeCell ref="P58:Q58"/>
    <mergeCell ref="P54:Q54"/>
    <mergeCell ref="P55:Q55"/>
    <mergeCell ref="P56:Q56"/>
    <mergeCell ref="B56:I56"/>
    <mergeCell ref="B57:I57"/>
    <mergeCell ref="B54:I54"/>
    <mergeCell ref="B55:I55"/>
    <mergeCell ref="C9:E9"/>
    <mergeCell ref="B9:B10"/>
    <mergeCell ref="F9:F10"/>
    <mergeCell ref="G9:G10"/>
    <mergeCell ref="A47:Q47"/>
    <mergeCell ref="P49:Q51"/>
    <mergeCell ref="P52:Q52"/>
    <mergeCell ref="P53:Q53"/>
    <mergeCell ref="J50:K50"/>
    <mergeCell ref="J49:O49"/>
    <mergeCell ref="N50:O50"/>
    <mergeCell ref="L50:M50"/>
    <mergeCell ref="B52:I52"/>
    <mergeCell ref="B53:I53"/>
    <mergeCell ref="A1:Q1"/>
    <mergeCell ref="N9:N10"/>
    <mergeCell ref="O9:O10"/>
    <mergeCell ref="P9:P10"/>
    <mergeCell ref="Q9:Q10"/>
    <mergeCell ref="J3:L3"/>
    <mergeCell ref="H9:H10"/>
    <mergeCell ref="J9:J10"/>
    <mergeCell ref="K9:K10"/>
    <mergeCell ref="L9:L10"/>
    <mergeCell ref="M9:M10"/>
    <mergeCell ref="I9:I10"/>
    <mergeCell ref="A3:H3"/>
    <mergeCell ref="A5:H5"/>
  </mergeCells>
  <pageMargins left="0.39370078740157483" right="0.39370078740157483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27388-2613-40F2-842A-A9D5344F12C7}">
  <dimension ref="A1:U23"/>
  <sheetViews>
    <sheetView tabSelected="1" workbookViewId="0">
      <selection activeCell="F5" sqref="F5"/>
    </sheetView>
  </sheetViews>
  <sheetFormatPr defaultRowHeight="15" x14ac:dyDescent="0.25"/>
  <cols>
    <col min="1" max="1" width="5.85546875" customWidth="1"/>
    <col min="2" max="2" width="11.140625" customWidth="1"/>
    <col min="5" max="5" width="18.85546875" customWidth="1"/>
  </cols>
  <sheetData>
    <row r="1" spans="1:21" x14ac:dyDescent="0.25">
      <c r="A1" s="48" t="s">
        <v>49</v>
      </c>
      <c r="B1" s="48"/>
      <c r="C1" s="48"/>
    </row>
    <row r="3" spans="1:21" ht="15.75" x14ac:dyDescent="0.25">
      <c r="A3" s="7">
        <v>0</v>
      </c>
      <c r="B3" s="7" t="s">
        <v>12</v>
      </c>
      <c r="D3" s="49" t="s">
        <v>54</v>
      </c>
      <c r="E3" s="48"/>
      <c r="F3" s="48"/>
      <c r="G3" s="48"/>
      <c r="H3" s="48"/>
      <c r="I3" s="48"/>
      <c r="J3" s="48"/>
      <c r="K3" s="48"/>
      <c r="L3" s="48"/>
      <c r="M3" s="6"/>
      <c r="N3" s="6"/>
      <c r="O3" s="6"/>
      <c r="P3" s="6"/>
    </row>
    <row r="4" spans="1:21" ht="15.75" x14ac:dyDescent="0.25">
      <c r="A4" s="7">
        <v>1</v>
      </c>
      <c r="B4" s="7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21" ht="15.75" x14ac:dyDescent="0.25">
      <c r="A5" s="7">
        <v>2</v>
      </c>
      <c r="B5" s="7" t="s">
        <v>12</v>
      </c>
      <c r="D5" s="1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1" ht="15.75" x14ac:dyDescent="0.25">
      <c r="A6" s="7">
        <v>3</v>
      </c>
      <c r="B6" s="7" t="s">
        <v>12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1" ht="15.75" x14ac:dyDescent="0.25">
      <c r="A7" s="7">
        <v>4</v>
      </c>
      <c r="B7" s="7" t="s">
        <v>12</v>
      </c>
      <c r="D7" s="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5.75" x14ac:dyDescent="0.25">
      <c r="A8" s="7">
        <v>5</v>
      </c>
      <c r="B8" s="7" t="s">
        <v>12</v>
      </c>
      <c r="D8" s="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5.75" x14ac:dyDescent="0.25">
      <c r="A9" s="7">
        <v>6</v>
      </c>
      <c r="B9" s="7" t="s">
        <v>12</v>
      </c>
      <c r="C9" s="8">
        <v>0</v>
      </c>
      <c r="D9" s="8" t="s">
        <v>12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.75" x14ac:dyDescent="0.25">
      <c r="A10" s="7">
        <v>7</v>
      </c>
      <c r="B10" s="7" t="s">
        <v>12</v>
      </c>
      <c r="C10" s="8">
        <v>1</v>
      </c>
      <c r="D10" s="8" t="s">
        <v>13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>
        <v>8</v>
      </c>
      <c r="B11" s="7" t="s">
        <v>12</v>
      </c>
      <c r="C11" s="8">
        <v>2</v>
      </c>
      <c r="D11" s="8" t="s">
        <v>14</v>
      </c>
    </row>
    <row r="12" spans="1:21" x14ac:dyDescent="0.25">
      <c r="A12" s="7">
        <v>9</v>
      </c>
      <c r="B12" s="7" t="s">
        <v>12</v>
      </c>
    </row>
    <row r="13" spans="1:21" x14ac:dyDescent="0.25">
      <c r="A13" s="7">
        <v>10</v>
      </c>
      <c r="B13" s="7" t="s">
        <v>13</v>
      </c>
    </row>
    <row r="14" spans="1:21" x14ac:dyDescent="0.25">
      <c r="A14" s="7">
        <v>11</v>
      </c>
      <c r="B14" s="7" t="s">
        <v>13</v>
      </c>
    </row>
    <row r="15" spans="1:21" x14ac:dyDescent="0.25">
      <c r="A15" s="7">
        <v>12</v>
      </c>
      <c r="B15" s="7" t="s">
        <v>13</v>
      </c>
    </row>
    <row r="16" spans="1:21" x14ac:dyDescent="0.25">
      <c r="A16" s="7">
        <v>13</v>
      </c>
      <c r="B16" s="7" t="s">
        <v>13</v>
      </c>
    </row>
    <row r="17" spans="1:2" x14ac:dyDescent="0.25">
      <c r="A17" s="7">
        <v>14</v>
      </c>
      <c r="B17" s="7" t="s">
        <v>13</v>
      </c>
    </row>
    <row r="18" spans="1:2" x14ac:dyDescent="0.25">
      <c r="A18" s="7">
        <v>15</v>
      </c>
      <c r="B18" s="7" t="s">
        <v>13</v>
      </c>
    </row>
    <row r="19" spans="1:2" x14ac:dyDescent="0.25">
      <c r="A19" s="7">
        <v>16</v>
      </c>
      <c r="B19" s="7" t="s">
        <v>14</v>
      </c>
    </row>
    <row r="20" spans="1:2" x14ac:dyDescent="0.25">
      <c r="A20" s="7">
        <v>17</v>
      </c>
      <c r="B20" s="7" t="s">
        <v>14</v>
      </c>
    </row>
    <row r="21" spans="1:2" x14ac:dyDescent="0.25">
      <c r="A21" s="7">
        <v>18</v>
      </c>
      <c r="B21" s="7" t="s">
        <v>14</v>
      </c>
    </row>
    <row r="22" spans="1:2" x14ac:dyDescent="0.25">
      <c r="A22" s="7">
        <v>19</v>
      </c>
      <c r="B22" s="7" t="s">
        <v>14</v>
      </c>
    </row>
    <row r="23" spans="1:2" x14ac:dyDescent="0.25">
      <c r="A23" s="7">
        <v>20</v>
      </c>
      <c r="B23" s="7" t="s">
        <v>14</v>
      </c>
    </row>
  </sheetData>
  <mergeCells count="2">
    <mergeCell ref="A1:C1"/>
    <mergeCell ref="D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 таблица</vt:lpstr>
      <vt:lpstr>Рабочий лист</vt:lpstr>
      <vt:lpstr>Рекомендации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2020-12-14T13:24:10Z</cp:lastPrinted>
  <dcterms:created xsi:type="dcterms:W3CDTF">2020-10-20T12:18:57Z</dcterms:created>
  <dcterms:modified xsi:type="dcterms:W3CDTF">2020-12-14T13:34:24Z</dcterms:modified>
</cp:coreProperties>
</file>